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9320" windowHeight="12345"/>
  </bookViews>
  <sheets>
    <sheet name="Лист2" sheetId="2" r:id="rId1"/>
  </sheets>
  <definedNames>
    <definedName name="_xlnm._FilterDatabase" localSheetId="0" hidden="1">Лист2!$A$8:$E$63</definedName>
    <definedName name="_xlnm.Print_Titles" localSheetId="0">Лист2!$6:$8</definedName>
  </definedNames>
  <calcPr calcId="125725"/>
</workbook>
</file>

<file path=xl/calcChain.xml><?xml version="1.0" encoding="utf-8"?>
<calcChain xmlns="http://schemas.openxmlformats.org/spreadsheetml/2006/main">
  <c r="G12" i="2"/>
  <c r="I62" l="1"/>
  <c r="F62"/>
  <c r="C62"/>
  <c r="J61"/>
  <c r="L61"/>
  <c r="M61"/>
  <c r="G61"/>
  <c r="H61"/>
  <c r="J60"/>
  <c r="L60"/>
  <c r="M60"/>
  <c r="G60"/>
  <c r="H60"/>
  <c r="K54"/>
  <c r="I57"/>
  <c r="F57"/>
  <c r="C57"/>
  <c r="M54"/>
  <c r="L54"/>
  <c r="J54"/>
  <c r="H54"/>
  <c r="G54"/>
  <c r="E54"/>
  <c r="D54"/>
  <c r="D55"/>
  <c r="E55"/>
  <c r="G55"/>
  <c r="H55"/>
  <c r="J55"/>
  <c r="L55"/>
  <c r="M55"/>
  <c r="M56"/>
  <c r="L56"/>
  <c r="J56"/>
  <c r="H56"/>
  <c r="G56"/>
  <c r="E56"/>
  <c r="D56"/>
  <c r="I32"/>
  <c r="F32"/>
  <c r="C32"/>
  <c r="C63" s="1"/>
  <c r="J31"/>
  <c r="K31"/>
  <c r="L31"/>
  <c r="M31"/>
  <c r="G31"/>
  <c r="H31"/>
  <c r="J30"/>
  <c r="K30"/>
  <c r="L30"/>
  <c r="M30"/>
  <c r="G30"/>
  <c r="H30"/>
  <c r="J29"/>
  <c r="K29"/>
  <c r="L29"/>
  <c r="M29"/>
  <c r="G29"/>
  <c r="H29"/>
  <c r="J28"/>
  <c r="K28"/>
  <c r="L28"/>
  <c r="M28"/>
  <c r="G28"/>
  <c r="H28"/>
  <c r="L27"/>
  <c r="M27"/>
  <c r="J27"/>
  <c r="K27"/>
  <c r="G27"/>
  <c r="H27"/>
  <c r="G26"/>
  <c r="H26"/>
  <c r="J26"/>
  <c r="K26"/>
  <c r="L26"/>
  <c r="M26"/>
  <c r="L25"/>
  <c r="M25"/>
  <c r="J25"/>
  <c r="K25"/>
  <c r="G25"/>
  <c r="H25"/>
  <c r="J51"/>
  <c r="G51"/>
  <c r="H51"/>
  <c r="I52"/>
  <c r="F52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9"/>
  <c r="M59"/>
  <c r="M10"/>
  <c r="L10"/>
  <c r="D51"/>
  <c r="E51"/>
  <c r="C52"/>
  <c r="H32" l="1"/>
  <c r="H57"/>
  <c r="J32"/>
  <c r="M57"/>
  <c r="F63"/>
  <c r="I63"/>
  <c r="L63" s="1"/>
  <c r="J57"/>
  <c r="J62"/>
  <c r="M62"/>
  <c r="H62"/>
  <c r="L57"/>
  <c r="K57"/>
  <c r="L32"/>
  <c r="K32"/>
  <c r="M32"/>
  <c r="K52"/>
  <c r="M52"/>
  <c r="L52"/>
  <c r="B52"/>
  <c r="J50"/>
  <c r="K50"/>
  <c r="G50"/>
  <c r="H50"/>
  <c r="D50"/>
  <c r="E50"/>
  <c r="H35"/>
  <c r="M63" l="1"/>
  <c r="L62"/>
  <c r="G10"/>
  <c r="K10" l="1"/>
  <c r="H10"/>
  <c r="E10"/>
  <c r="J11" l="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J46"/>
  <c r="K46"/>
  <c r="J47"/>
  <c r="K47"/>
  <c r="J48"/>
  <c r="K48"/>
  <c r="J49"/>
  <c r="K49"/>
  <c r="J52"/>
  <c r="J59"/>
  <c r="J63"/>
  <c r="K63"/>
  <c r="J10"/>
  <c r="G11"/>
  <c r="H11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32"/>
  <c r="G34"/>
  <c r="H34"/>
  <c r="G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2"/>
  <c r="H52"/>
  <c r="G57"/>
  <c r="G59"/>
  <c r="G62" s="1"/>
  <c r="H59"/>
  <c r="H63"/>
  <c r="E11"/>
  <c r="E12"/>
  <c r="E13"/>
  <c r="E14"/>
  <c r="E15"/>
  <c r="E16"/>
  <c r="E17"/>
  <c r="E18"/>
  <c r="E19"/>
  <c r="E20"/>
  <c r="E21"/>
  <c r="E22"/>
  <c r="E23"/>
  <c r="E24"/>
  <c r="E34"/>
  <c r="E35"/>
  <c r="E36"/>
  <c r="E37"/>
  <c r="E38"/>
  <c r="E39"/>
  <c r="E40"/>
  <c r="E41"/>
  <c r="E42"/>
  <c r="E43"/>
  <c r="E44"/>
  <c r="E45"/>
  <c r="E46"/>
  <c r="E47"/>
  <c r="E48"/>
  <c r="E49"/>
  <c r="E57"/>
  <c r="E59"/>
  <c r="E62" s="1"/>
  <c r="D11"/>
  <c r="D12"/>
  <c r="D13"/>
  <c r="D14"/>
  <c r="D15"/>
  <c r="D16"/>
  <c r="D17"/>
  <c r="D18"/>
  <c r="D19"/>
  <c r="D20"/>
  <c r="D21"/>
  <c r="D22"/>
  <c r="D23"/>
  <c r="D24"/>
  <c r="D34"/>
  <c r="D35"/>
  <c r="D36"/>
  <c r="D37"/>
  <c r="D38"/>
  <c r="D39"/>
  <c r="D40"/>
  <c r="D41"/>
  <c r="D42"/>
  <c r="D43"/>
  <c r="D44"/>
  <c r="D45"/>
  <c r="D46"/>
  <c r="D47"/>
  <c r="D48"/>
  <c r="D49"/>
  <c r="D57"/>
  <c r="D59"/>
  <c r="D62" s="1"/>
  <c r="D10"/>
  <c r="G63" l="1"/>
  <c r="D32"/>
  <c r="D63" s="1"/>
  <c r="E32"/>
  <c r="E63" s="1"/>
  <c r="E52"/>
  <c r="D52"/>
  <c r="B62"/>
  <c r="B32"/>
  <c r="B57" l="1"/>
  <c r="B63" l="1"/>
</calcChain>
</file>

<file path=xl/comments1.xml><?xml version="1.0" encoding="utf-8"?>
<comments xmlns="http://schemas.openxmlformats.org/spreadsheetml/2006/main">
  <authors>
    <author>User</author>
  </authors>
  <commentList>
    <comment ref="A40" authorId="0">
      <text>
        <r>
          <rPr>
            <sz val="9"/>
            <color indexed="81"/>
            <rFont val="Tahoma"/>
            <family val="2"/>
            <charset val="204"/>
          </rPr>
          <t xml:space="preserve">+Подготовка к отопительному сезону
</t>
        </r>
      </text>
    </comment>
  </commentList>
</comments>
</file>

<file path=xl/sharedStrings.xml><?xml version="1.0" encoding="utf-8"?>
<sst xmlns="http://schemas.openxmlformats.org/spreadsheetml/2006/main" count="77" uniqueCount="70">
  <si>
    <t>Наименование</t>
  </si>
  <si>
    <t>Субвенции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</si>
  <si>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</si>
  <si>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Итого субвенций</t>
  </si>
  <si>
    <t>Субсидии</t>
  </si>
  <si>
    <t>Итого субсидий</t>
  </si>
  <si>
    <t>Иные межбюджетные трансферты</t>
  </si>
  <si>
    <t>Итого иных межбюджетных трансфертов</t>
  </si>
  <si>
    <t>Субсидии 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округа-Югры от чрезвычайных ситуаций" государственной программы "Защита населения и территории от чрезвычайных ситуаций, обеспечение пожарной безопасности в Ханты-Мансийском автономном округе -Югре на 2014-2020 годы"</t>
  </si>
  <si>
    <t>ВСЕГО</t>
  </si>
  <si>
    <t>Проект 2016 года</t>
  </si>
  <si>
    <t xml:space="preserve">                </t>
  </si>
  <si>
    <t>руб.</t>
  </si>
  <si>
    <t>Приложение № 2</t>
  </si>
  <si>
    <t>Итого дотаций</t>
  </si>
  <si>
    <t xml:space="preserve"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 Югре на 2014 - 2020 годы"
</t>
  </si>
  <si>
    <t>Субсидии  на софинансирование расходов муниципальных образований на разработку схем водоснабжения и водоотведения в рамках подпрограммы "Обеспечение реализации 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2014 - 2020 годы"</t>
  </si>
  <si>
    <t xml:space="preserve">Субсидии 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2014 - 2020 годы"
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</si>
  <si>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</si>
  <si>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Дотации</t>
  </si>
  <si>
    <t xml:space="preserve">Проект на 2017 год </t>
  </si>
  <si>
    <t>Отклонение 2017 от 2016 года</t>
  </si>
  <si>
    <t xml:space="preserve"> 2018 год (проект)</t>
  </si>
  <si>
    <t>Отклонение 2018 от 2017 года</t>
  </si>
  <si>
    <t xml:space="preserve"> 2019 год (проект)</t>
  </si>
  <si>
    <t>Отклонение 2019 от 2018 года</t>
  </si>
  <si>
    <t>сумма</t>
  </si>
  <si>
    <t>%</t>
  </si>
  <si>
    <t>Субсидии на создание условий для осуществления присмотра и уход за детьми, содержания детей в частных организациях, осуществляющих образовательную деятельность по реализации образовательных программ  дошкольного образования, расположенных на территории муниципальных образований Ханты-Мансийского автономного округа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2016-2020 годы"</t>
  </si>
  <si>
    <t>Субсидии на дополнительное финансовое обеспечение мероприятий по организации питания обучающихся в рамках подпрограммы "Ресурсное обеспечение системы образования, науки и молодежной политики" государственной программы "Развитие образования в Ханты-Мансийском автономном округе – Югре на 2016-2020 годы"</t>
  </si>
  <si>
    <t xml:space="preserve">Субсидии на развитие  сферы культуры 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 Югре на 2014 - 2020 годы"
</t>
  </si>
  <si>
    <t>Субсидии на организацию питания детей в возрасте от 6 до 17 лет (включительно) в лагерях с дневным пребыванием детей, в возраста от 8 лет до 17 лет (включительно) - в палаточных лагерях в рамках подпрограммы "Дети Югры" государственной программы "Социальная поддержка жителей Ханты-Мансийского автономного округа-Югры" на 2014-2020 годы</t>
  </si>
  <si>
    <t>Субсидия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 Югре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</si>
  <si>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реализации подпрограммы "Содействие развитию  жилищного строительства" государственной программы "Обеспечение доступным и комфортным жильём жителей  Ханты-Мансийского автономного округа -Югры на 2014-2020 годы"
</t>
  </si>
  <si>
    <t>Субсидии  на реконструкцию, расширение, модернизацию, строительство и капитальный ремонт объектов коммунального комплекса в рамках реализации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-Югре на 2014-2020 годы"</t>
  </si>
  <si>
    <t xml:space="preserve">Субсидии на обеспечение функционирования и развития систем видеонаблюдения в сфере общественного порядка в рамках реализации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2016-2020 годах"
</t>
  </si>
  <si>
    <t xml:space="preserve">Субсидии на создание условий для деятельности народных дружин в рамках реализации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2016-2020 годах"
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</si>
  <si>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строительство" государственной программы "Развитие транспортной системы Ханты-Мансийского автономного округе -Югре на 2014-2020 годы"</t>
  </si>
  <si>
    <t>Субсидии на содействие развитию исторических и иных местных традиций 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автононого - Югры на 2014-2020 годы"</t>
  </si>
  <si>
    <t>Отклонение 2019 от 2017 года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</si>
  <si>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- Югре в рамках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</si>
  <si>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 муниципальных образований автономного округа отдельных государственных полномочий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</si>
  <si>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</si>
  <si>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</t>
  </si>
  <si>
    <t>Субвенции на осуществление деятельности по опеке и попечительству</t>
  </si>
  <si>
    <t>Субвенции на организацию и обеспечение отдыха и оздоровления детей, в том числе этнической среде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</si>
  <si>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</si>
  <si>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</si>
  <si>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</si>
  <si>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</si>
  <si>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</t>
  </si>
  <si>
    <t>Субвенции на поддержку животноводства, переработки и реализации продукции животновоства в рамках подпрограммы  "Развитие животноводства, переработки и реализации продукции животноводства"</t>
  </si>
  <si>
    <t>Субвенции на поддержку малых форм хозяйствования в рамках подпрограммы "Поддержка малых форм хозяйствования"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</si>
  <si>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 общих для человека и животных"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</si>
  <si>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2014 - 2020 годах" за счет средств федерального бюджета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</si>
  <si>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 государственными полномочиями для обеспечения жилыми помещениями отдельных категорий граждан, определенных  федеральным законодательством"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</si>
  <si>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 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</si>
  <si>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 </t>
  </si>
  <si>
    <t>Субвенции на осуществление отдельных полномочий Ханты-Мансийского автономного округа - Югре по организации деятельности по обращению с твердыми коммунальными  отходами</t>
  </si>
  <si>
    <t xml:space="preserve">Субвенции на осуществление переданных органам государственной власти субъектов Российсикой Федерации в соответствии с рунктом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</si>
  <si>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Иные межбюджетные трансферты на реализацию мероприятий по развитию музейного дела</t>
  </si>
  <si>
    <t>Иные межбюджетные трансферты на реализацию мероприятий по развитию по художественного образования</t>
  </si>
  <si>
    <t xml:space="preserve">Иные межбюджетные трансферты на реализацию мероприятий по содействию трудоустройства граждан </t>
  </si>
  <si>
    <t>Дотации на обеспечение сбалансированности местных бюджетов</t>
  </si>
  <si>
    <t>Дотации на финансовую поддержку муниципальных районов (городских округов)</t>
  </si>
  <si>
    <t>Дотации на финансовую поддержку поселений</t>
  </si>
  <si>
    <t>Сравнение проекта бюджета на 2017 годы и плановый период 2018 и 2019 годов по межбюджетным трансфертам</t>
  </si>
  <si>
    <t>Субсидии  на софинансирование мероприятий подпрограммы "Обеспечение жильём молодых семей" федеральной целевой программы "Жилище"на 2015- 2020"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 - Югры в 2014 - 2020 годах"</t>
  </si>
  <si>
    <t>Субсидии на поэтапное повышение оплаты труда работников муниципальных учреждений культуры и 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2012 - 2017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2014 - 2020 годы"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</si>
  <si>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реализации подпрограммы  подпрограммы "Содействие развитию  жилищного строительства" государственной программы "Обеспечение доступным и комфортным жильём жителей  Ханты-Мансийского автономного округа -Югры на 2014-2020 годы"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</si>
</sst>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-#,##0.00;_(* &quot;&quot;??_);_(@_)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43" fontId="21" fillId="0" borderId="0" applyFont="0" applyFill="0" applyBorder="0" applyAlignment="0" applyProtection="0"/>
  </cellStyleXfs>
  <cellXfs count="62">
    <xf numFmtId="0" fontId="0" fillId="0" borderId="0" xfId="0"/>
    <xf numFmtId="3" fontId="22" fillId="0" borderId="0" xfId="0" applyNumberFormat="1" applyFont="1" applyFill="1" applyAlignment="1">
      <alignment vertical="distributed" wrapText="1"/>
    </xf>
    <xf numFmtId="3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3" fontId="22" fillId="0" borderId="0" xfId="37" applyNumberFormat="1" applyFont="1" applyFill="1" applyAlignment="1">
      <alignment vertical="distributed" wrapText="1"/>
    </xf>
    <xf numFmtId="3" fontId="22" fillId="0" borderId="0" xfId="37" applyNumberFormat="1" applyFont="1" applyFill="1" applyAlignment="1">
      <alignment horizontal="center" vertical="center"/>
    </xf>
    <xf numFmtId="3" fontId="22" fillId="0" borderId="0" xfId="37" applyNumberFormat="1" applyFont="1" applyFill="1" applyAlignment="1">
      <alignment horizontal="center" vertical="center" wrapText="1"/>
    </xf>
    <xf numFmtId="3" fontId="23" fillId="0" borderId="10" xfId="37" applyNumberFormat="1" applyFont="1" applyFill="1" applyBorder="1" applyAlignment="1">
      <alignment horizontal="center" vertical="distributed" wrapText="1"/>
    </xf>
    <xf numFmtId="3" fontId="23" fillId="0" borderId="10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164" fontId="23" fillId="0" borderId="11" xfId="0" applyNumberFormat="1" applyFont="1" applyFill="1" applyBorder="1" applyAlignment="1">
      <alignment horizontal="center" vertical="center" wrapText="1"/>
    </xf>
    <xf numFmtId="164" fontId="23" fillId="0" borderId="13" xfId="0" applyNumberFormat="1" applyFont="1" applyFill="1" applyBorder="1" applyAlignment="1">
      <alignment horizontal="center" vertical="center" wrapText="1"/>
    </xf>
    <xf numFmtId="164" fontId="23" fillId="0" borderId="14" xfId="0" applyNumberFormat="1" applyFont="1" applyFill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center" vertical="distributed" wrapText="1"/>
    </xf>
    <xf numFmtId="0" fontId="23" fillId="0" borderId="15" xfId="0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164" fontId="23" fillId="0" borderId="15" xfId="0" applyNumberFormat="1" applyFont="1" applyFill="1" applyBorder="1" applyAlignment="1">
      <alignment horizontal="center" vertical="center" wrapText="1"/>
    </xf>
    <xf numFmtId="3" fontId="22" fillId="0" borderId="10" xfId="37" applyNumberFormat="1" applyFont="1" applyFill="1" applyBorder="1" applyAlignment="1">
      <alignment horizontal="center" vertical="distributed" wrapText="1"/>
    </xf>
    <xf numFmtId="0" fontId="22" fillId="0" borderId="10" xfId="37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3" fontId="23" fillId="0" borderId="11" xfId="37" applyNumberFormat="1" applyFont="1" applyFill="1" applyBorder="1" applyAlignment="1">
      <alignment horizontal="center" vertical="center" wrapText="1"/>
    </xf>
    <xf numFmtId="3" fontId="23" fillId="0" borderId="12" xfId="37" applyNumberFormat="1" applyFont="1" applyFill="1" applyBorder="1" applyAlignment="1">
      <alignment horizontal="center" vertical="center" wrapText="1"/>
    </xf>
    <xf numFmtId="3" fontId="23" fillId="0" borderId="13" xfId="37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166" fontId="22" fillId="0" borderId="10" xfId="37" applyNumberFormat="1" applyFont="1" applyFill="1" applyBorder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vertical="top" wrapText="1"/>
    </xf>
    <xf numFmtId="49" fontId="22" fillId="0" borderId="10" xfId="37" applyNumberFormat="1" applyFont="1" applyFill="1" applyBorder="1" applyAlignment="1">
      <alignment vertical="top" wrapText="1"/>
    </xf>
    <xf numFmtId="0" fontId="22" fillId="0" borderId="10" xfId="0" applyNumberFormat="1" applyFont="1" applyFill="1" applyBorder="1" applyAlignment="1">
      <alignment vertical="center" wrapText="1"/>
    </xf>
    <xf numFmtId="49" fontId="22" fillId="0" borderId="10" xfId="0" applyNumberFormat="1" applyFont="1" applyFill="1" applyBorder="1" applyAlignment="1">
      <alignment vertical="top" wrapText="1"/>
    </xf>
    <xf numFmtId="0" fontId="22" fillId="0" borderId="10" xfId="37" applyNumberFormat="1" applyFont="1" applyFill="1" applyBorder="1" applyAlignment="1">
      <alignment vertical="top" wrapText="1"/>
    </xf>
    <xf numFmtId="0" fontId="22" fillId="0" borderId="10" xfId="44" applyNumberFormat="1" applyFont="1" applyFill="1" applyBorder="1" applyAlignment="1">
      <alignment vertical="top" wrapText="1"/>
    </xf>
    <xf numFmtId="3" fontId="23" fillId="0" borderId="10" xfId="37" applyNumberFormat="1" applyFont="1" applyFill="1" applyBorder="1" applyAlignment="1">
      <alignment vertical="distributed" wrapText="1"/>
    </xf>
    <xf numFmtId="166" fontId="23" fillId="0" borderId="10" xfId="37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/>
    </xf>
    <xf numFmtId="0" fontId="23" fillId="0" borderId="0" xfId="0" applyFont="1" applyFill="1"/>
    <xf numFmtId="3" fontId="23" fillId="0" borderId="11" xfId="37" applyNumberFormat="1" applyFont="1" applyFill="1" applyBorder="1" applyAlignment="1">
      <alignment horizontal="center"/>
    </xf>
    <xf numFmtId="3" fontId="23" fillId="0" borderId="12" xfId="37" applyNumberFormat="1" applyFont="1" applyFill="1" applyBorder="1" applyAlignment="1">
      <alignment horizontal="center"/>
    </xf>
    <xf numFmtId="3" fontId="23" fillId="0" borderId="13" xfId="37" applyNumberFormat="1" applyFont="1" applyFill="1" applyBorder="1" applyAlignment="1">
      <alignment horizontal="center"/>
    </xf>
    <xf numFmtId="3" fontId="22" fillId="0" borderId="10" xfId="37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166" fontId="22" fillId="0" borderId="10" xfId="45" applyNumberFormat="1" applyFont="1" applyFill="1" applyBorder="1" applyAlignment="1">
      <alignment horizontal="center" vertical="center"/>
    </xf>
    <xf numFmtId="3" fontId="22" fillId="0" borderId="10" xfId="37" applyNumberFormat="1" applyFont="1" applyFill="1" applyBorder="1" applyAlignment="1">
      <alignment horizontal="left" vertical="center" wrapText="1"/>
    </xf>
    <xf numFmtId="3" fontId="22" fillId="0" borderId="10" xfId="37" applyNumberFormat="1" applyFont="1" applyFill="1" applyBorder="1" applyAlignment="1">
      <alignment vertical="top" wrapText="1"/>
    </xf>
    <xf numFmtId="3" fontId="23" fillId="0" borderId="10" xfId="37" applyNumberFormat="1" applyFont="1" applyFill="1" applyBorder="1" applyAlignment="1">
      <alignment vertical="top" wrapText="1"/>
    </xf>
    <xf numFmtId="166" fontId="22" fillId="0" borderId="10" xfId="37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vertical="distributed" wrapText="1"/>
    </xf>
    <xf numFmtId="3" fontId="22" fillId="0" borderId="0" xfId="37" applyNumberFormat="1" applyFont="1" applyFill="1" applyAlignment="1">
      <alignment horizontal="center"/>
    </xf>
    <xf numFmtId="4" fontId="22" fillId="0" borderId="10" xfId="37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4" fontId="22" fillId="0" borderId="10" xfId="45" applyNumberFormat="1" applyFont="1" applyFill="1" applyBorder="1" applyAlignment="1">
      <alignment horizontal="center" vertical="center"/>
    </xf>
    <xf numFmtId="4" fontId="23" fillId="0" borderId="10" xfId="37" applyNumberFormat="1" applyFont="1" applyFill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23" fillId="0" borderId="10" xfId="37" applyNumberFormat="1" applyFont="1" applyFill="1" applyBorder="1" applyAlignment="1">
      <alignment horizontal="center" vertical="center"/>
    </xf>
    <xf numFmtId="3" fontId="23" fillId="0" borderId="11" xfId="37" applyNumberFormat="1" applyFont="1" applyFill="1" applyBorder="1" applyAlignment="1">
      <alignment horizontal="center" vertical="justify" wrapText="1"/>
    </xf>
    <xf numFmtId="3" fontId="23" fillId="0" borderId="12" xfId="37" applyNumberFormat="1" applyFont="1" applyFill="1" applyBorder="1" applyAlignment="1">
      <alignment horizontal="center" vertical="justify" wrapText="1"/>
    </xf>
    <xf numFmtId="3" fontId="23" fillId="0" borderId="13" xfId="37" applyNumberFormat="1" applyFont="1" applyFill="1" applyBorder="1" applyAlignment="1">
      <alignment horizontal="center" vertical="justify" wrapText="1"/>
    </xf>
    <xf numFmtId="4" fontId="22" fillId="0" borderId="10" xfId="37" applyNumberFormat="1" applyFont="1" applyFill="1" applyBorder="1" applyAlignment="1">
      <alignment horizontal="center" vertical="center" wrapText="1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44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_окружные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Финансовый" xfId="45" builtinId="3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53436AC90E950A2E932A75C8C68332DE14FC1CB5BA391DD66AFFC38DD7E7DF9C75223A361CE59B90D3B90Fd4W3K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view="pageBreakPreview" zoomScale="90" zoomScaleSheetLayoutView="90" workbookViewId="0">
      <selection activeCell="I66" sqref="I66"/>
    </sheetView>
  </sheetViews>
  <sheetFormatPr defaultRowHeight="15.75"/>
  <cols>
    <col min="1" max="1" width="57.5703125" style="1" customWidth="1"/>
    <col min="2" max="2" width="18.140625" style="2" hidden="1" customWidth="1"/>
    <col min="3" max="3" width="18.7109375" style="2" customWidth="1"/>
    <col min="4" max="4" width="19.5703125" style="2" hidden="1" customWidth="1"/>
    <col min="5" max="5" width="10.42578125" style="3" hidden="1" customWidth="1"/>
    <col min="6" max="6" width="18.28515625" style="4" customWidth="1"/>
    <col min="7" max="7" width="19.5703125" style="4" customWidth="1"/>
    <col min="8" max="8" width="9.140625" style="4"/>
    <col min="9" max="9" width="19.28515625" style="4" customWidth="1"/>
    <col min="10" max="10" width="19.85546875" style="4" customWidth="1"/>
    <col min="11" max="11" width="11.85546875" style="4" customWidth="1"/>
    <col min="12" max="12" width="19.42578125" style="4" customWidth="1"/>
    <col min="13" max="13" width="13.28515625" style="4" customWidth="1"/>
    <col min="14" max="16384" width="9.140625" style="5"/>
  </cols>
  <sheetData>
    <row r="1" spans="1:13">
      <c r="D1" s="2" t="s">
        <v>13</v>
      </c>
    </row>
    <row r="2" spans="1:13">
      <c r="L2" s="4" t="s">
        <v>13</v>
      </c>
    </row>
    <row r="3" spans="1:13">
      <c r="A3" s="6"/>
      <c r="B3" s="7"/>
      <c r="C3" s="7"/>
    </row>
    <row r="4" spans="1:13">
      <c r="A4" s="51" t="s">
        <v>66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A5" s="6"/>
      <c r="B5" s="8" t="s">
        <v>11</v>
      </c>
      <c r="C5" s="8"/>
      <c r="E5" s="3" t="s">
        <v>12</v>
      </c>
    </row>
    <row r="6" spans="1:13" s="4" customFormat="1" ht="30.75" customHeight="1">
      <c r="A6" s="9" t="s">
        <v>0</v>
      </c>
      <c r="B6" s="10" t="s">
        <v>10</v>
      </c>
      <c r="C6" s="11" t="s">
        <v>20</v>
      </c>
      <c r="D6" s="12" t="s">
        <v>21</v>
      </c>
      <c r="E6" s="13"/>
      <c r="F6" s="14" t="s">
        <v>22</v>
      </c>
      <c r="G6" s="12" t="s">
        <v>23</v>
      </c>
      <c r="H6" s="13"/>
      <c r="I6" s="14" t="s">
        <v>24</v>
      </c>
      <c r="J6" s="12" t="s">
        <v>25</v>
      </c>
      <c r="K6" s="13"/>
      <c r="L6" s="12" t="s">
        <v>39</v>
      </c>
      <c r="M6" s="13"/>
    </row>
    <row r="7" spans="1:13" s="4" customFormat="1">
      <c r="A7" s="15"/>
      <c r="B7" s="10"/>
      <c r="C7" s="16"/>
      <c r="D7" s="17" t="s">
        <v>26</v>
      </c>
      <c r="E7" s="18" t="s">
        <v>27</v>
      </c>
      <c r="F7" s="19"/>
      <c r="G7" s="17" t="s">
        <v>26</v>
      </c>
      <c r="H7" s="18" t="s">
        <v>27</v>
      </c>
      <c r="I7" s="19"/>
      <c r="J7" s="17" t="s">
        <v>26</v>
      </c>
      <c r="K7" s="18" t="s">
        <v>27</v>
      </c>
      <c r="L7" s="17" t="s">
        <v>26</v>
      </c>
      <c r="M7" s="18" t="s">
        <v>27</v>
      </c>
    </row>
    <row r="8" spans="1:13" s="4" customFormat="1">
      <c r="A8" s="20">
        <v>1</v>
      </c>
      <c r="B8" s="21">
        <v>3</v>
      </c>
      <c r="C8" s="21">
        <v>4</v>
      </c>
      <c r="D8" s="22">
        <v>5</v>
      </c>
      <c r="E8" s="22">
        <v>6</v>
      </c>
      <c r="F8" s="23">
        <v>7</v>
      </c>
      <c r="G8" s="23">
        <v>8</v>
      </c>
      <c r="H8" s="23">
        <v>9</v>
      </c>
      <c r="I8" s="23">
        <v>10</v>
      </c>
      <c r="J8" s="23">
        <v>11</v>
      </c>
      <c r="K8" s="23">
        <v>12</v>
      </c>
      <c r="L8" s="23">
        <v>13</v>
      </c>
      <c r="M8" s="23">
        <v>14</v>
      </c>
    </row>
    <row r="9" spans="1:13">
      <c r="A9" s="24" t="s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s="4" customFormat="1" ht="189">
      <c r="A10" s="27" t="s">
        <v>54</v>
      </c>
      <c r="B10" s="28">
        <v>12152100</v>
      </c>
      <c r="C10" s="52">
        <v>13732700</v>
      </c>
      <c r="D10" s="53">
        <f>C10-B10</f>
        <v>1580600</v>
      </c>
      <c r="E10" s="53">
        <f>C10/B10*100</f>
        <v>113.00680540811877</v>
      </c>
      <c r="F10" s="53">
        <v>23531000</v>
      </c>
      <c r="G10" s="53">
        <f>F10-C10</f>
        <v>9798300</v>
      </c>
      <c r="H10" s="53">
        <f t="shared" ref="H10:H63" si="0">F10/C10*100</f>
        <v>171.35013507904492</v>
      </c>
      <c r="I10" s="53">
        <v>23531000</v>
      </c>
      <c r="J10" s="53">
        <f>I10-F10</f>
        <v>0</v>
      </c>
      <c r="K10" s="53">
        <f t="shared" ref="K10:K63" si="1">I10/F10*100</f>
        <v>100</v>
      </c>
      <c r="L10" s="53">
        <f>I10-C10</f>
        <v>9798300</v>
      </c>
      <c r="M10" s="53">
        <f>I10/C10*100</f>
        <v>171.35013507904492</v>
      </c>
    </row>
    <row r="11" spans="1:13" ht="63">
      <c r="A11" s="30" t="s">
        <v>47</v>
      </c>
      <c r="B11" s="28">
        <v>33183700</v>
      </c>
      <c r="C11" s="52">
        <v>42635200</v>
      </c>
      <c r="D11" s="53">
        <f t="shared" ref="D11:D59" si="2">C11-B11</f>
        <v>9451500</v>
      </c>
      <c r="E11" s="53">
        <f t="shared" ref="E11:E59" si="3">C11/B11*100</f>
        <v>128.48235730192837</v>
      </c>
      <c r="F11" s="53">
        <v>39224400</v>
      </c>
      <c r="G11" s="53">
        <f t="shared" ref="G11:G61" si="4">F11-C11</f>
        <v>-3410800</v>
      </c>
      <c r="H11" s="53">
        <f t="shared" si="0"/>
        <v>92.000037527676653</v>
      </c>
      <c r="I11" s="53">
        <v>25581100</v>
      </c>
      <c r="J11" s="53">
        <f t="shared" ref="J11:J63" si="5">I11-F11</f>
        <v>-13643300</v>
      </c>
      <c r="K11" s="53">
        <f t="shared" si="1"/>
        <v>65.217313712893002</v>
      </c>
      <c r="L11" s="53">
        <f t="shared" ref="L11:L63" si="6">I11-C11</f>
        <v>-17054100</v>
      </c>
      <c r="M11" s="53">
        <f t="shared" ref="M11:M63" si="7">I11/C11*100</f>
        <v>59.999953090404169</v>
      </c>
    </row>
    <row r="12" spans="1:13" ht="78.75">
      <c r="A12" s="30" t="s">
        <v>43</v>
      </c>
      <c r="B12" s="28">
        <v>19209100</v>
      </c>
      <c r="C12" s="52">
        <v>29664500</v>
      </c>
      <c r="D12" s="53">
        <f t="shared" si="2"/>
        <v>10455400</v>
      </c>
      <c r="E12" s="53">
        <f t="shared" si="3"/>
        <v>154.42941106038285</v>
      </c>
      <c r="F12" s="53">
        <v>31589500</v>
      </c>
      <c r="G12" s="53">
        <f>F12-C12</f>
        <v>1925000</v>
      </c>
      <c r="H12" s="53">
        <f t="shared" si="0"/>
        <v>106.48923797805459</v>
      </c>
      <c r="I12" s="53">
        <v>30556300</v>
      </c>
      <c r="J12" s="53">
        <f t="shared" si="5"/>
        <v>-1033200</v>
      </c>
      <c r="K12" s="53">
        <f t="shared" si="1"/>
        <v>96.729292961268783</v>
      </c>
      <c r="L12" s="53">
        <f t="shared" si="6"/>
        <v>891800</v>
      </c>
      <c r="M12" s="53">
        <f t="shared" si="7"/>
        <v>103.0062869760151</v>
      </c>
    </row>
    <row r="13" spans="1:13" ht="110.25">
      <c r="A13" s="30" t="s">
        <v>18</v>
      </c>
      <c r="B13" s="28">
        <v>61189600</v>
      </c>
      <c r="C13" s="52">
        <v>72963000</v>
      </c>
      <c r="D13" s="53">
        <f t="shared" si="2"/>
        <v>11773400</v>
      </c>
      <c r="E13" s="53">
        <f t="shared" si="3"/>
        <v>119.24085138651013</v>
      </c>
      <c r="F13" s="53">
        <v>72963000</v>
      </c>
      <c r="G13" s="53">
        <f t="shared" si="4"/>
        <v>0</v>
      </c>
      <c r="H13" s="53">
        <f t="shared" si="0"/>
        <v>100</v>
      </c>
      <c r="I13" s="53">
        <v>72963000</v>
      </c>
      <c r="J13" s="53">
        <f t="shared" si="5"/>
        <v>0</v>
      </c>
      <c r="K13" s="53">
        <f t="shared" si="1"/>
        <v>100</v>
      </c>
      <c r="L13" s="53">
        <f t="shared" si="6"/>
        <v>0</v>
      </c>
      <c r="M13" s="53">
        <f t="shared" si="7"/>
        <v>100</v>
      </c>
    </row>
    <row r="14" spans="1:13" ht="47.25">
      <c r="A14" s="31" t="s">
        <v>2</v>
      </c>
      <c r="B14" s="28">
        <v>9576600</v>
      </c>
      <c r="C14" s="52">
        <v>9576600</v>
      </c>
      <c r="D14" s="53">
        <f t="shared" si="2"/>
        <v>0</v>
      </c>
      <c r="E14" s="53">
        <f t="shared" si="3"/>
        <v>100</v>
      </c>
      <c r="F14" s="53">
        <v>9576600</v>
      </c>
      <c r="G14" s="53">
        <f t="shared" si="4"/>
        <v>0</v>
      </c>
      <c r="H14" s="53">
        <f t="shared" si="0"/>
        <v>100</v>
      </c>
      <c r="I14" s="53">
        <v>9576600</v>
      </c>
      <c r="J14" s="53">
        <f t="shared" si="5"/>
        <v>0</v>
      </c>
      <c r="K14" s="53">
        <f t="shared" si="1"/>
        <v>100</v>
      </c>
      <c r="L14" s="53">
        <f t="shared" si="6"/>
        <v>0</v>
      </c>
      <c r="M14" s="53">
        <f t="shared" si="7"/>
        <v>100</v>
      </c>
    </row>
    <row r="15" spans="1:13" ht="63">
      <c r="A15" s="30" t="s">
        <v>50</v>
      </c>
      <c r="B15" s="28">
        <v>100000</v>
      </c>
      <c r="C15" s="52">
        <v>5000</v>
      </c>
      <c r="D15" s="53">
        <f t="shared" si="2"/>
        <v>-95000</v>
      </c>
      <c r="E15" s="53">
        <f t="shared" si="3"/>
        <v>5</v>
      </c>
      <c r="F15" s="53">
        <v>5000</v>
      </c>
      <c r="G15" s="53">
        <f t="shared" si="4"/>
        <v>0</v>
      </c>
      <c r="H15" s="53">
        <f t="shared" si="0"/>
        <v>100</v>
      </c>
      <c r="I15" s="53">
        <v>5000</v>
      </c>
      <c r="J15" s="53">
        <f t="shared" si="5"/>
        <v>0</v>
      </c>
      <c r="K15" s="53">
        <f t="shared" si="1"/>
        <v>100</v>
      </c>
      <c r="L15" s="53">
        <f t="shared" si="6"/>
        <v>0</v>
      </c>
      <c r="M15" s="53">
        <f t="shared" si="7"/>
        <v>100</v>
      </c>
    </row>
    <row r="16" spans="1:13" ht="47.25">
      <c r="A16" s="30" t="s">
        <v>52</v>
      </c>
      <c r="B16" s="28">
        <v>21056000</v>
      </c>
      <c r="C16" s="52">
        <v>1700000</v>
      </c>
      <c r="D16" s="53">
        <f t="shared" si="2"/>
        <v>-19356000</v>
      </c>
      <c r="E16" s="53">
        <f t="shared" si="3"/>
        <v>8.0737082066869306</v>
      </c>
      <c r="F16" s="53">
        <v>1000000</v>
      </c>
      <c r="G16" s="53">
        <f t="shared" si="4"/>
        <v>-700000</v>
      </c>
      <c r="H16" s="53">
        <f t="shared" si="0"/>
        <v>58.82352941176471</v>
      </c>
      <c r="I16" s="53">
        <v>1000000</v>
      </c>
      <c r="J16" s="53">
        <f t="shared" si="5"/>
        <v>0</v>
      </c>
      <c r="K16" s="53">
        <f t="shared" si="1"/>
        <v>100</v>
      </c>
      <c r="L16" s="53">
        <f t="shared" si="6"/>
        <v>-700000</v>
      </c>
      <c r="M16" s="53">
        <f t="shared" si="7"/>
        <v>58.82352941176471</v>
      </c>
    </row>
    <row r="17" spans="1:13" ht="63">
      <c r="A17" s="32" t="s">
        <v>51</v>
      </c>
      <c r="B17" s="28">
        <v>1400000</v>
      </c>
      <c r="C17" s="52">
        <v>25162000</v>
      </c>
      <c r="D17" s="53">
        <f t="shared" si="2"/>
        <v>23762000</v>
      </c>
      <c r="E17" s="53">
        <f t="shared" si="3"/>
        <v>1797.2857142857144</v>
      </c>
      <c r="F17" s="53">
        <v>10673000</v>
      </c>
      <c r="G17" s="53">
        <f t="shared" si="4"/>
        <v>-14489000</v>
      </c>
      <c r="H17" s="53">
        <f t="shared" si="0"/>
        <v>42.417136952547487</v>
      </c>
      <c r="I17" s="53">
        <v>10310000</v>
      </c>
      <c r="J17" s="53">
        <f t="shared" si="5"/>
        <v>-363000</v>
      </c>
      <c r="K17" s="53">
        <f t="shared" si="1"/>
        <v>96.598894406446163</v>
      </c>
      <c r="L17" s="53">
        <f t="shared" si="6"/>
        <v>-14852000</v>
      </c>
      <c r="M17" s="53">
        <f t="shared" si="7"/>
        <v>40.974485335029009</v>
      </c>
    </row>
    <row r="18" spans="1:13" ht="126">
      <c r="A18" s="30" t="s">
        <v>56</v>
      </c>
      <c r="B18" s="28">
        <v>749900</v>
      </c>
      <c r="C18" s="52">
        <v>641000</v>
      </c>
      <c r="D18" s="53">
        <f t="shared" si="2"/>
        <v>-108900</v>
      </c>
      <c r="E18" s="53">
        <f t="shared" si="3"/>
        <v>85.478063741832244</v>
      </c>
      <c r="F18" s="53">
        <v>660200</v>
      </c>
      <c r="G18" s="53">
        <f t="shared" si="4"/>
        <v>19200</v>
      </c>
      <c r="H18" s="53">
        <f t="shared" si="0"/>
        <v>102.9953198127925</v>
      </c>
      <c r="I18" s="53">
        <v>680000</v>
      </c>
      <c r="J18" s="53">
        <f t="shared" si="5"/>
        <v>19800</v>
      </c>
      <c r="K18" s="53">
        <f t="shared" si="1"/>
        <v>102.99909118448956</v>
      </c>
      <c r="L18" s="53">
        <f t="shared" si="6"/>
        <v>39000</v>
      </c>
      <c r="M18" s="53">
        <f t="shared" si="7"/>
        <v>106.08424336973479</v>
      </c>
    </row>
    <row r="19" spans="1:13" ht="31.5">
      <c r="A19" s="33" t="s">
        <v>44</v>
      </c>
      <c r="B19" s="28">
        <v>32088300</v>
      </c>
      <c r="C19" s="52">
        <v>32088300</v>
      </c>
      <c r="D19" s="53">
        <f t="shared" si="2"/>
        <v>0</v>
      </c>
      <c r="E19" s="53">
        <f t="shared" si="3"/>
        <v>100</v>
      </c>
      <c r="F19" s="53">
        <v>32088300</v>
      </c>
      <c r="G19" s="53">
        <f t="shared" si="4"/>
        <v>0</v>
      </c>
      <c r="H19" s="53">
        <f t="shared" si="0"/>
        <v>100</v>
      </c>
      <c r="I19" s="53">
        <v>32088300</v>
      </c>
      <c r="J19" s="53">
        <f t="shared" si="5"/>
        <v>0</v>
      </c>
      <c r="K19" s="53">
        <f t="shared" si="1"/>
        <v>100</v>
      </c>
      <c r="L19" s="53">
        <f t="shared" si="6"/>
        <v>0</v>
      </c>
      <c r="M19" s="53">
        <f t="shared" si="7"/>
        <v>100</v>
      </c>
    </row>
    <row r="20" spans="1:13" ht="63">
      <c r="A20" s="30" t="s">
        <v>42</v>
      </c>
      <c r="B20" s="28">
        <v>95870000</v>
      </c>
      <c r="C20" s="52">
        <v>93157000</v>
      </c>
      <c r="D20" s="53">
        <f t="shared" si="2"/>
        <v>-2713000</v>
      </c>
      <c r="E20" s="53">
        <f t="shared" si="3"/>
        <v>97.170126212579532</v>
      </c>
      <c r="F20" s="53">
        <v>93157000</v>
      </c>
      <c r="G20" s="53">
        <f t="shared" si="4"/>
        <v>0</v>
      </c>
      <c r="H20" s="53">
        <f t="shared" si="0"/>
        <v>100</v>
      </c>
      <c r="I20" s="53">
        <v>93157000</v>
      </c>
      <c r="J20" s="53">
        <f t="shared" si="5"/>
        <v>0</v>
      </c>
      <c r="K20" s="53">
        <f t="shared" si="1"/>
        <v>100</v>
      </c>
      <c r="L20" s="53">
        <f t="shared" si="6"/>
        <v>0</v>
      </c>
      <c r="M20" s="53">
        <f t="shared" si="7"/>
        <v>100</v>
      </c>
    </row>
    <row r="21" spans="1:13" ht="130.5" customHeight="1">
      <c r="A21" s="34" t="s">
        <v>57</v>
      </c>
      <c r="B21" s="29">
        <v>4413500</v>
      </c>
      <c r="C21" s="53">
        <v>4413500</v>
      </c>
      <c r="D21" s="53">
        <f t="shared" si="2"/>
        <v>0</v>
      </c>
      <c r="E21" s="53">
        <f t="shared" si="3"/>
        <v>100</v>
      </c>
      <c r="F21" s="53">
        <v>4413500</v>
      </c>
      <c r="G21" s="53">
        <f t="shared" si="4"/>
        <v>0</v>
      </c>
      <c r="H21" s="53">
        <f t="shared" si="0"/>
        <v>100</v>
      </c>
      <c r="I21" s="53">
        <v>4413500</v>
      </c>
      <c r="J21" s="53">
        <f t="shared" si="5"/>
        <v>0</v>
      </c>
      <c r="K21" s="53">
        <f t="shared" si="1"/>
        <v>100</v>
      </c>
      <c r="L21" s="53">
        <f t="shared" si="6"/>
        <v>0</v>
      </c>
      <c r="M21" s="53">
        <f t="shared" si="7"/>
        <v>100</v>
      </c>
    </row>
    <row r="22" spans="1:13" ht="78.75">
      <c r="A22" s="35" t="s">
        <v>48</v>
      </c>
      <c r="B22" s="28">
        <v>195800</v>
      </c>
      <c r="C22" s="52">
        <v>488100</v>
      </c>
      <c r="D22" s="53">
        <f t="shared" si="2"/>
        <v>292300</v>
      </c>
      <c r="E22" s="53">
        <f t="shared" si="3"/>
        <v>249.28498467824309</v>
      </c>
      <c r="F22" s="53">
        <v>488100</v>
      </c>
      <c r="G22" s="53">
        <f t="shared" si="4"/>
        <v>0</v>
      </c>
      <c r="H22" s="53">
        <f t="shared" si="0"/>
        <v>100</v>
      </c>
      <c r="I22" s="53">
        <v>488100</v>
      </c>
      <c r="J22" s="53">
        <f t="shared" si="5"/>
        <v>0</v>
      </c>
      <c r="K22" s="53">
        <f t="shared" si="1"/>
        <v>100</v>
      </c>
      <c r="L22" s="53">
        <f t="shared" si="6"/>
        <v>0</v>
      </c>
      <c r="M22" s="53">
        <f t="shared" si="7"/>
        <v>100</v>
      </c>
    </row>
    <row r="23" spans="1:13" ht="69.75" customHeight="1">
      <c r="A23" s="30" t="s">
        <v>46</v>
      </c>
      <c r="B23" s="28">
        <v>391000</v>
      </c>
      <c r="C23" s="52">
        <v>391000</v>
      </c>
      <c r="D23" s="53">
        <f t="shared" si="2"/>
        <v>0</v>
      </c>
      <c r="E23" s="53">
        <f t="shared" si="3"/>
        <v>100</v>
      </c>
      <c r="F23" s="53">
        <v>391000</v>
      </c>
      <c r="G23" s="53">
        <f t="shared" si="4"/>
        <v>0</v>
      </c>
      <c r="H23" s="53">
        <f t="shared" si="0"/>
        <v>100</v>
      </c>
      <c r="I23" s="53">
        <v>391000</v>
      </c>
      <c r="J23" s="53">
        <f t="shared" si="5"/>
        <v>0</v>
      </c>
      <c r="K23" s="53">
        <f t="shared" si="1"/>
        <v>100</v>
      </c>
      <c r="L23" s="53">
        <f t="shared" si="6"/>
        <v>0</v>
      </c>
      <c r="M23" s="53">
        <f t="shared" si="7"/>
        <v>100</v>
      </c>
    </row>
    <row r="24" spans="1:13" ht="141.75">
      <c r="A24" s="35" t="s">
        <v>55</v>
      </c>
      <c r="B24" s="28">
        <v>18000</v>
      </c>
      <c r="C24" s="52">
        <v>32000</v>
      </c>
      <c r="D24" s="53">
        <f t="shared" si="2"/>
        <v>14000</v>
      </c>
      <c r="E24" s="53">
        <f t="shared" si="3"/>
        <v>177.77777777777777</v>
      </c>
      <c r="F24" s="53">
        <v>32000</v>
      </c>
      <c r="G24" s="53">
        <f t="shared" si="4"/>
        <v>0</v>
      </c>
      <c r="H24" s="53">
        <f t="shared" si="0"/>
        <v>100</v>
      </c>
      <c r="I24" s="53">
        <v>32000</v>
      </c>
      <c r="J24" s="53">
        <f t="shared" si="5"/>
        <v>0</v>
      </c>
      <c r="K24" s="53">
        <f t="shared" si="1"/>
        <v>100</v>
      </c>
      <c r="L24" s="53">
        <f t="shared" si="6"/>
        <v>0</v>
      </c>
      <c r="M24" s="53">
        <f t="shared" si="7"/>
        <v>100</v>
      </c>
    </row>
    <row r="25" spans="1:13" ht="56.25" customHeight="1">
      <c r="A25" s="35" t="s">
        <v>40</v>
      </c>
      <c r="B25" s="28"/>
      <c r="C25" s="52">
        <v>7563500</v>
      </c>
      <c r="D25" s="53"/>
      <c r="E25" s="53"/>
      <c r="F25" s="53">
        <v>7563500</v>
      </c>
      <c r="G25" s="53">
        <f t="shared" ref="G25" si="8">F25-C25</f>
        <v>0</v>
      </c>
      <c r="H25" s="53">
        <f t="shared" ref="H25" si="9">F25/C25*100</f>
        <v>100</v>
      </c>
      <c r="I25" s="53">
        <v>7563500</v>
      </c>
      <c r="J25" s="53">
        <f t="shared" ref="J25" si="10">I25-F25</f>
        <v>0</v>
      </c>
      <c r="K25" s="53">
        <f t="shared" ref="K25" si="11">I25/F25*100</f>
        <v>100</v>
      </c>
      <c r="L25" s="53">
        <f t="shared" ref="L25" si="12">I25-C25</f>
        <v>0</v>
      </c>
      <c r="M25" s="53">
        <f t="shared" ref="M25" si="13">I25/C25*100</f>
        <v>100</v>
      </c>
    </row>
    <row r="26" spans="1:13" ht="89.25" customHeight="1">
      <c r="A26" s="35" t="s">
        <v>41</v>
      </c>
      <c r="B26" s="28"/>
      <c r="C26" s="52">
        <v>2274869800</v>
      </c>
      <c r="D26" s="53"/>
      <c r="E26" s="53"/>
      <c r="F26" s="53">
        <v>2170318600</v>
      </c>
      <c r="G26" s="53">
        <f t="shared" ref="G26" si="14">F26-C26</f>
        <v>-104551200</v>
      </c>
      <c r="H26" s="53">
        <f t="shared" ref="H26" si="15">F26/C26*100</f>
        <v>95.404079829096162</v>
      </c>
      <c r="I26" s="53">
        <v>2063182500</v>
      </c>
      <c r="J26" s="53">
        <f t="shared" ref="J26" si="16">I26-F26</f>
        <v>-107136100</v>
      </c>
      <c r="K26" s="53">
        <f t="shared" ref="K26" si="17">I26/F26*100</f>
        <v>95.063577301507721</v>
      </c>
      <c r="L26" s="53">
        <f t="shared" ref="L26" si="18">I26-C26</f>
        <v>-211687300</v>
      </c>
      <c r="M26" s="53">
        <f t="shared" ref="M26" si="19">I26/C26*100</f>
        <v>90.694531177124944</v>
      </c>
    </row>
    <row r="27" spans="1:13" ht="37.5" customHeight="1">
      <c r="A27" s="35" t="s">
        <v>45</v>
      </c>
      <c r="B27" s="28"/>
      <c r="C27" s="52">
        <v>19913200</v>
      </c>
      <c r="D27" s="53"/>
      <c r="E27" s="53"/>
      <c r="F27" s="53">
        <v>19913200</v>
      </c>
      <c r="G27" s="53">
        <f t="shared" ref="G27:G31" si="20">F27-C27</f>
        <v>0</v>
      </c>
      <c r="H27" s="53">
        <f t="shared" ref="H27:H31" si="21">F27/C27*100</f>
        <v>100</v>
      </c>
      <c r="I27" s="53">
        <v>19913200</v>
      </c>
      <c r="J27" s="53">
        <f t="shared" ref="J27:J32" si="22">I27-F27</f>
        <v>0</v>
      </c>
      <c r="K27" s="53">
        <f t="shared" ref="K27:K32" si="23">I27/F27*100</f>
        <v>100</v>
      </c>
      <c r="L27" s="53">
        <f t="shared" ref="L27:L31" si="24">I27-C27</f>
        <v>0</v>
      </c>
      <c r="M27" s="53">
        <f t="shared" ref="M27:M31" si="25">I27/C27*100</f>
        <v>100</v>
      </c>
    </row>
    <row r="28" spans="1:13" ht="37.5" customHeight="1">
      <c r="A28" s="35" t="s">
        <v>49</v>
      </c>
      <c r="B28" s="28"/>
      <c r="C28" s="52">
        <v>3701700</v>
      </c>
      <c r="D28" s="53"/>
      <c r="E28" s="53"/>
      <c r="F28" s="53">
        <v>3701700</v>
      </c>
      <c r="G28" s="53">
        <f t="shared" si="20"/>
        <v>0</v>
      </c>
      <c r="H28" s="53">
        <f t="shared" si="21"/>
        <v>100</v>
      </c>
      <c r="I28" s="53">
        <v>3701700</v>
      </c>
      <c r="J28" s="53">
        <f t="shared" si="22"/>
        <v>0</v>
      </c>
      <c r="K28" s="53">
        <f t="shared" si="23"/>
        <v>100</v>
      </c>
      <c r="L28" s="53">
        <f t="shared" si="24"/>
        <v>0</v>
      </c>
      <c r="M28" s="53">
        <f t="shared" si="25"/>
        <v>100</v>
      </c>
    </row>
    <row r="29" spans="1:13" ht="111" customHeight="1">
      <c r="A29" s="35" t="s">
        <v>53</v>
      </c>
      <c r="B29" s="28"/>
      <c r="C29" s="52">
        <v>834000</v>
      </c>
      <c r="D29" s="53"/>
      <c r="E29" s="53"/>
      <c r="F29" s="53">
        <v>834000</v>
      </c>
      <c r="G29" s="53">
        <f t="shared" si="20"/>
        <v>0</v>
      </c>
      <c r="H29" s="53">
        <f t="shared" si="21"/>
        <v>100</v>
      </c>
      <c r="I29" s="53">
        <v>834000</v>
      </c>
      <c r="J29" s="53">
        <f t="shared" si="22"/>
        <v>0</v>
      </c>
      <c r="K29" s="53">
        <f t="shared" si="23"/>
        <v>100</v>
      </c>
      <c r="L29" s="53">
        <f t="shared" si="24"/>
        <v>0</v>
      </c>
      <c r="M29" s="53">
        <f t="shared" si="25"/>
        <v>100</v>
      </c>
    </row>
    <row r="30" spans="1:13" ht="69" customHeight="1">
      <c r="A30" s="35" t="s">
        <v>58</v>
      </c>
      <c r="B30" s="28"/>
      <c r="C30" s="52">
        <v>65900</v>
      </c>
      <c r="D30" s="53"/>
      <c r="E30" s="53"/>
      <c r="F30" s="53">
        <v>65900</v>
      </c>
      <c r="G30" s="53">
        <f t="shared" si="20"/>
        <v>0</v>
      </c>
      <c r="H30" s="53">
        <f t="shared" si="21"/>
        <v>100</v>
      </c>
      <c r="I30" s="53">
        <v>65900</v>
      </c>
      <c r="J30" s="53">
        <f t="shared" si="22"/>
        <v>0</v>
      </c>
      <c r="K30" s="53">
        <f t="shared" si="23"/>
        <v>100</v>
      </c>
      <c r="L30" s="53">
        <f t="shared" si="24"/>
        <v>0</v>
      </c>
      <c r="M30" s="53">
        <f t="shared" si="25"/>
        <v>100</v>
      </c>
    </row>
    <row r="31" spans="1:13" ht="111" customHeight="1">
      <c r="A31" s="35" t="s">
        <v>59</v>
      </c>
      <c r="B31" s="28"/>
      <c r="C31" s="52">
        <v>15091900</v>
      </c>
      <c r="D31" s="53"/>
      <c r="E31" s="53"/>
      <c r="F31" s="53">
        <v>14684400</v>
      </c>
      <c r="G31" s="53">
        <f t="shared" si="20"/>
        <v>-407500</v>
      </c>
      <c r="H31" s="53">
        <f t="shared" si="21"/>
        <v>97.299876092473454</v>
      </c>
      <c r="I31" s="53">
        <v>14669000</v>
      </c>
      <c r="J31" s="53">
        <f t="shared" si="22"/>
        <v>-15400</v>
      </c>
      <c r="K31" s="53">
        <f t="shared" si="23"/>
        <v>99.895126801231243</v>
      </c>
      <c r="L31" s="53">
        <f t="shared" si="24"/>
        <v>-422900</v>
      </c>
      <c r="M31" s="53">
        <f t="shared" si="25"/>
        <v>97.197834600017231</v>
      </c>
    </row>
    <row r="32" spans="1:13" s="39" customFormat="1">
      <c r="A32" s="36" t="s">
        <v>3</v>
      </c>
      <c r="B32" s="37">
        <f>SUM(B10:B24)</f>
        <v>291593600</v>
      </c>
      <c r="C32" s="57">
        <f>SUM(C10:C31)</f>
        <v>2648689900</v>
      </c>
      <c r="D32" s="57">
        <f t="shared" ref="D32:F32" si="26">SUM(D10:D31)</f>
        <v>35056300</v>
      </c>
      <c r="E32" s="57">
        <f t="shared" si="26"/>
        <v>3335.2298000597739</v>
      </c>
      <c r="F32" s="57">
        <f t="shared" si="26"/>
        <v>2536873900</v>
      </c>
      <c r="G32" s="56">
        <f t="shared" si="4"/>
        <v>-111816000</v>
      </c>
      <c r="H32" s="56">
        <f t="shared" si="0"/>
        <v>95.778441258827613</v>
      </c>
      <c r="I32" s="57">
        <f t="shared" ref="I32" si="27">SUM(I10:I31)</f>
        <v>2414702700</v>
      </c>
      <c r="J32" s="56">
        <f t="shared" si="22"/>
        <v>-122171200</v>
      </c>
      <c r="K32" s="56">
        <f t="shared" si="23"/>
        <v>95.184183179148164</v>
      </c>
      <c r="L32" s="56">
        <f t="shared" si="6"/>
        <v>-233987200</v>
      </c>
      <c r="M32" s="56">
        <f t="shared" si="7"/>
        <v>91.165926973935314</v>
      </c>
    </row>
    <row r="33" spans="1:13">
      <c r="A33" s="40" t="s">
        <v>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2"/>
    </row>
    <row r="34" spans="1:13" ht="141.75">
      <c r="A34" s="43" t="s">
        <v>67</v>
      </c>
      <c r="B34" s="28">
        <v>790000</v>
      </c>
      <c r="C34" s="52">
        <v>1108600</v>
      </c>
      <c r="D34" s="53">
        <f t="shared" si="2"/>
        <v>318600</v>
      </c>
      <c r="E34" s="53">
        <f t="shared" si="3"/>
        <v>140.32911392405063</v>
      </c>
      <c r="F34" s="53">
        <v>1048800</v>
      </c>
      <c r="G34" s="53">
        <f t="shared" si="4"/>
        <v>-59800</v>
      </c>
      <c r="H34" s="53">
        <f t="shared" si="0"/>
        <v>94.605809128630696</v>
      </c>
      <c r="I34" s="53">
        <v>1044300</v>
      </c>
      <c r="J34" s="53">
        <f t="shared" si="5"/>
        <v>-4500</v>
      </c>
      <c r="K34" s="53">
        <f t="shared" si="1"/>
        <v>99.570938215102984</v>
      </c>
      <c r="L34" s="53">
        <f t="shared" si="6"/>
        <v>-64300</v>
      </c>
      <c r="M34" s="53">
        <f t="shared" si="7"/>
        <v>94.199891755367133</v>
      </c>
    </row>
    <row r="35" spans="1:13" s="44" customFormat="1" ht="126">
      <c r="A35" s="43" t="s">
        <v>31</v>
      </c>
      <c r="B35" s="28">
        <v>12048900</v>
      </c>
      <c r="C35" s="52">
        <v>11763600</v>
      </c>
      <c r="D35" s="53">
        <f t="shared" si="2"/>
        <v>-285300</v>
      </c>
      <c r="E35" s="53">
        <f t="shared" si="3"/>
        <v>97.632148992854113</v>
      </c>
      <c r="F35" s="53">
        <v>11763600</v>
      </c>
      <c r="G35" s="53">
        <f t="shared" si="4"/>
        <v>0</v>
      </c>
      <c r="H35" s="53">
        <f t="shared" si="0"/>
        <v>100</v>
      </c>
      <c r="I35" s="53">
        <v>11763600</v>
      </c>
      <c r="J35" s="53">
        <f t="shared" si="5"/>
        <v>0</v>
      </c>
      <c r="K35" s="53">
        <f t="shared" si="1"/>
        <v>100</v>
      </c>
      <c r="L35" s="53">
        <f t="shared" si="6"/>
        <v>0</v>
      </c>
      <c r="M35" s="53">
        <f t="shared" si="7"/>
        <v>100</v>
      </c>
    </row>
    <row r="36" spans="1:13" ht="189">
      <c r="A36" s="43" t="s">
        <v>28</v>
      </c>
      <c r="B36" s="45">
        <v>3600000</v>
      </c>
      <c r="C36" s="54">
        <v>7740000</v>
      </c>
      <c r="D36" s="53">
        <f t="shared" si="2"/>
        <v>4140000</v>
      </c>
      <c r="E36" s="53">
        <f t="shared" si="3"/>
        <v>215</v>
      </c>
      <c r="F36" s="53">
        <v>7740000</v>
      </c>
      <c r="G36" s="53">
        <f t="shared" si="4"/>
        <v>0</v>
      </c>
      <c r="H36" s="53">
        <f t="shared" si="0"/>
        <v>100</v>
      </c>
      <c r="I36" s="53">
        <v>7740000</v>
      </c>
      <c r="J36" s="53">
        <f t="shared" si="5"/>
        <v>0</v>
      </c>
      <c r="K36" s="53">
        <f t="shared" si="1"/>
        <v>100</v>
      </c>
      <c r="L36" s="53">
        <f t="shared" si="6"/>
        <v>0</v>
      </c>
      <c r="M36" s="53">
        <f t="shared" si="7"/>
        <v>100</v>
      </c>
    </row>
    <row r="37" spans="1:13" ht="112.5" customHeight="1">
      <c r="A37" s="43" t="s">
        <v>29</v>
      </c>
      <c r="B37" s="45">
        <v>74532500</v>
      </c>
      <c r="C37" s="54">
        <v>75701100</v>
      </c>
      <c r="D37" s="53">
        <f t="shared" si="2"/>
        <v>1168600</v>
      </c>
      <c r="E37" s="53">
        <f t="shared" si="3"/>
        <v>101.56790661791837</v>
      </c>
      <c r="F37" s="53">
        <v>75701100</v>
      </c>
      <c r="G37" s="53">
        <f t="shared" si="4"/>
        <v>0</v>
      </c>
      <c r="H37" s="53">
        <f t="shared" si="0"/>
        <v>100</v>
      </c>
      <c r="I37" s="53">
        <v>75701100</v>
      </c>
      <c r="J37" s="53">
        <f t="shared" si="5"/>
        <v>0</v>
      </c>
      <c r="K37" s="53">
        <f t="shared" si="1"/>
        <v>100</v>
      </c>
      <c r="L37" s="53">
        <f t="shared" si="6"/>
        <v>0</v>
      </c>
      <c r="M37" s="53">
        <f t="shared" si="7"/>
        <v>100</v>
      </c>
    </row>
    <row r="38" spans="1:13" ht="189">
      <c r="A38" s="43" t="s">
        <v>36</v>
      </c>
      <c r="B38" s="45">
        <v>135000</v>
      </c>
      <c r="C38" s="54">
        <v>88600</v>
      </c>
      <c r="D38" s="53">
        <f t="shared" si="2"/>
        <v>-46400</v>
      </c>
      <c r="E38" s="53">
        <f t="shared" si="3"/>
        <v>65.629629629629633</v>
      </c>
      <c r="F38" s="53">
        <v>92400</v>
      </c>
      <c r="G38" s="53">
        <f t="shared" si="4"/>
        <v>3800</v>
      </c>
      <c r="H38" s="53">
        <f t="shared" si="0"/>
        <v>104.28893905191873</v>
      </c>
      <c r="I38" s="53">
        <v>96300</v>
      </c>
      <c r="J38" s="53">
        <f t="shared" si="5"/>
        <v>3900</v>
      </c>
      <c r="K38" s="53">
        <f t="shared" si="1"/>
        <v>104.22077922077921</v>
      </c>
      <c r="L38" s="53">
        <f t="shared" si="6"/>
        <v>7700</v>
      </c>
      <c r="M38" s="53">
        <f t="shared" si="7"/>
        <v>108.69074492099323</v>
      </c>
    </row>
    <row r="39" spans="1:13" ht="192" customHeight="1">
      <c r="A39" s="43" t="s">
        <v>35</v>
      </c>
      <c r="B39" s="45">
        <v>614400</v>
      </c>
      <c r="C39" s="54">
        <v>1271000</v>
      </c>
      <c r="D39" s="53">
        <f t="shared" si="2"/>
        <v>656600</v>
      </c>
      <c r="E39" s="53">
        <f t="shared" si="3"/>
        <v>206.86848958333334</v>
      </c>
      <c r="F39" s="53">
        <v>993700</v>
      </c>
      <c r="G39" s="53">
        <f t="shared" si="4"/>
        <v>-277300</v>
      </c>
      <c r="H39" s="53">
        <f t="shared" si="0"/>
        <v>78.182533438237613</v>
      </c>
      <c r="I39" s="53">
        <v>783000</v>
      </c>
      <c r="J39" s="53">
        <f t="shared" si="5"/>
        <v>-210700</v>
      </c>
      <c r="K39" s="53">
        <f t="shared" si="1"/>
        <v>78.796417429807789</v>
      </c>
      <c r="L39" s="53">
        <f t="shared" si="6"/>
        <v>-488000</v>
      </c>
      <c r="M39" s="53">
        <f t="shared" si="7"/>
        <v>61.605035405192766</v>
      </c>
    </row>
    <row r="40" spans="1:13" ht="141.75">
      <c r="A40" s="43" t="s">
        <v>34</v>
      </c>
      <c r="B40" s="28">
        <v>51797600</v>
      </c>
      <c r="C40" s="52">
        <v>18424500</v>
      </c>
      <c r="D40" s="53">
        <f t="shared" si="2"/>
        <v>-33373100</v>
      </c>
      <c r="E40" s="53">
        <f t="shared" si="3"/>
        <v>35.570180857800359</v>
      </c>
      <c r="F40" s="53">
        <v>12283000</v>
      </c>
      <c r="G40" s="53">
        <f t="shared" si="4"/>
        <v>-6141500</v>
      </c>
      <c r="H40" s="53">
        <f t="shared" si="0"/>
        <v>66.666666666666657</v>
      </c>
      <c r="I40" s="53">
        <v>12283000</v>
      </c>
      <c r="J40" s="53">
        <f t="shared" si="5"/>
        <v>0</v>
      </c>
      <c r="K40" s="53">
        <f t="shared" si="1"/>
        <v>100</v>
      </c>
      <c r="L40" s="53">
        <f t="shared" si="6"/>
        <v>-6141500</v>
      </c>
      <c r="M40" s="53">
        <f t="shared" si="7"/>
        <v>66.666666666666657</v>
      </c>
    </row>
    <row r="41" spans="1:13" ht="121.5" customHeight="1">
      <c r="A41" s="46" t="s">
        <v>33</v>
      </c>
      <c r="B41" s="28">
        <v>88671800</v>
      </c>
      <c r="C41" s="52">
        <v>80154500</v>
      </c>
      <c r="D41" s="53">
        <f t="shared" si="2"/>
        <v>-8517300</v>
      </c>
      <c r="E41" s="53">
        <f t="shared" si="3"/>
        <v>90.394578659731735</v>
      </c>
      <c r="F41" s="53">
        <v>75985900</v>
      </c>
      <c r="G41" s="53">
        <f t="shared" si="4"/>
        <v>-4168600</v>
      </c>
      <c r="H41" s="53">
        <f t="shared" si="0"/>
        <v>94.79929386372568</v>
      </c>
      <c r="I41" s="53">
        <v>56139900</v>
      </c>
      <c r="J41" s="53">
        <f t="shared" si="5"/>
        <v>-19846000</v>
      </c>
      <c r="K41" s="53">
        <f t="shared" si="1"/>
        <v>73.881996528303276</v>
      </c>
      <c r="L41" s="53">
        <f t="shared" si="6"/>
        <v>-24014600</v>
      </c>
      <c r="M41" s="53">
        <f t="shared" si="7"/>
        <v>70.039611001253832</v>
      </c>
    </row>
    <row r="42" spans="1:13" ht="126">
      <c r="A42" s="43" t="s">
        <v>69</v>
      </c>
      <c r="B42" s="28">
        <v>41312500</v>
      </c>
      <c r="C42" s="52">
        <v>36254400</v>
      </c>
      <c r="D42" s="53">
        <f t="shared" si="2"/>
        <v>-5058100</v>
      </c>
      <c r="E42" s="53">
        <f t="shared" si="3"/>
        <v>87.756490166414522</v>
      </c>
      <c r="F42" s="53">
        <v>36254300</v>
      </c>
      <c r="G42" s="53">
        <f t="shared" si="4"/>
        <v>-100</v>
      </c>
      <c r="H42" s="53">
        <f t="shared" si="0"/>
        <v>99.999724171410918</v>
      </c>
      <c r="I42" s="53">
        <v>36254400</v>
      </c>
      <c r="J42" s="53">
        <f t="shared" si="5"/>
        <v>100</v>
      </c>
      <c r="K42" s="53">
        <f t="shared" si="1"/>
        <v>100.00027582934989</v>
      </c>
      <c r="L42" s="53">
        <f t="shared" si="6"/>
        <v>0</v>
      </c>
      <c r="M42" s="53">
        <f t="shared" si="7"/>
        <v>100</v>
      </c>
    </row>
    <row r="43" spans="1:13" ht="141.75" hidden="1">
      <c r="A43" s="47" t="s">
        <v>16</v>
      </c>
      <c r="B43" s="28">
        <v>0</v>
      </c>
      <c r="C43" s="52"/>
      <c r="D43" s="53">
        <f t="shared" si="2"/>
        <v>0</v>
      </c>
      <c r="E43" s="53" t="e">
        <f t="shared" si="3"/>
        <v>#DIV/0!</v>
      </c>
      <c r="F43" s="53"/>
      <c r="G43" s="53">
        <f t="shared" si="4"/>
        <v>0</v>
      </c>
      <c r="H43" s="53" t="e">
        <f t="shared" si="0"/>
        <v>#DIV/0!</v>
      </c>
      <c r="I43" s="53"/>
      <c r="J43" s="53">
        <f t="shared" si="5"/>
        <v>0</v>
      </c>
      <c r="K43" s="53" t="e">
        <f t="shared" si="1"/>
        <v>#DIV/0!</v>
      </c>
      <c r="L43" s="53">
        <f t="shared" si="6"/>
        <v>0</v>
      </c>
      <c r="M43" s="53" t="e">
        <f t="shared" si="7"/>
        <v>#DIV/0!</v>
      </c>
    </row>
    <row r="44" spans="1:13" ht="173.25" hidden="1">
      <c r="A44" s="47" t="s">
        <v>17</v>
      </c>
      <c r="B44" s="28">
        <v>78171600</v>
      </c>
      <c r="C44" s="52"/>
      <c r="D44" s="53">
        <f t="shared" si="2"/>
        <v>-78171600</v>
      </c>
      <c r="E44" s="53">
        <f t="shared" si="3"/>
        <v>0</v>
      </c>
      <c r="F44" s="53"/>
      <c r="G44" s="53">
        <f t="shared" si="4"/>
        <v>0</v>
      </c>
      <c r="H44" s="53" t="e">
        <f t="shared" si="0"/>
        <v>#DIV/0!</v>
      </c>
      <c r="I44" s="53"/>
      <c r="J44" s="53">
        <f t="shared" si="5"/>
        <v>0</v>
      </c>
      <c r="K44" s="53" t="e">
        <f t="shared" si="1"/>
        <v>#DIV/0!</v>
      </c>
      <c r="L44" s="53">
        <f t="shared" si="6"/>
        <v>0</v>
      </c>
      <c r="M44" s="53" t="e">
        <f t="shared" si="7"/>
        <v>#DIV/0!</v>
      </c>
    </row>
    <row r="45" spans="1:13" s="44" customFormat="1" ht="243.75" customHeight="1">
      <c r="A45" s="43" t="s">
        <v>68</v>
      </c>
      <c r="B45" s="28">
        <v>41552900</v>
      </c>
      <c r="C45" s="52">
        <v>66818200</v>
      </c>
      <c r="D45" s="53">
        <f t="shared" si="2"/>
        <v>25265300</v>
      </c>
      <c r="E45" s="53">
        <f t="shared" si="3"/>
        <v>160.80273578980047</v>
      </c>
      <c r="F45" s="53">
        <v>66818200</v>
      </c>
      <c r="G45" s="53">
        <f t="shared" si="4"/>
        <v>0</v>
      </c>
      <c r="H45" s="53">
        <f t="shared" si="0"/>
        <v>100</v>
      </c>
      <c r="I45" s="53">
        <v>66818200</v>
      </c>
      <c r="J45" s="53">
        <f t="shared" si="5"/>
        <v>0</v>
      </c>
      <c r="K45" s="53">
        <v>0</v>
      </c>
      <c r="L45" s="53">
        <f t="shared" si="6"/>
        <v>0</v>
      </c>
      <c r="M45" s="53">
        <f t="shared" si="7"/>
        <v>100</v>
      </c>
    </row>
    <row r="46" spans="1:13" ht="110.25">
      <c r="A46" s="43" t="s">
        <v>37</v>
      </c>
      <c r="B46" s="28">
        <v>107339400</v>
      </c>
      <c r="C46" s="52">
        <v>98971400</v>
      </c>
      <c r="D46" s="53">
        <f t="shared" si="2"/>
        <v>-8368000</v>
      </c>
      <c r="E46" s="53">
        <f t="shared" si="3"/>
        <v>92.204167342094337</v>
      </c>
      <c r="F46" s="53">
        <v>82845200</v>
      </c>
      <c r="G46" s="53">
        <f t="shared" si="4"/>
        <v>-16126200</v>
      </c>
      <c r="H46" s="53">
        <f t="shared" si="0"/>
        <v>83.706201993707268</v>
      </c>
      <c r="I46" s="53">
        <v>80289700</v>
      </c>
      <c r="J46" s="53">
        <f t="shared" si="5"/>
        <v>-2555500</v>
      </c>
      <c r="K46" s="53">
        <f t="shared" si="1"/>
        <v>96.915331244296581</v>
      </c>
      <c r="L46" s="53">
        <f t="shared" si="6"/>
        <v>-18681700</v>
      </c>
      <c r="M46" s="53">
        <f t="shared" si="7"/>
        <v>81.124142934221396</v>
      </c>
    </row>
    <row r="47" spans="1:13" ht="126" hidden="1">
      <c r="A47" s="47" t="s">
        <v>15</v>
      </c>
      <c r="B47" s="28">
        <v>1190800</v>
      </c>
      <c r="C47" s="52"/>
      <c r="D47" s="53">
        <f t="shared" si="2"/>
        <v>-1190800</v>
      </c>
      <c r="E47" s="53">
        <f t="shared" si="3"/>
        <v>0</v>
      </c>
      <c r="F47" s="53"/>
      <c r="G47" s="53">
        <f t="shared" si="4"/>
        <v>0</v>
      </c>
      <c r="H47" s="53" t="e">
        <f t="shared" si="0"/>
        <v>#DIV/0!</v>
      </c>
      <c r="I47" s="53"/>
      <c r="J47" s="53">
        <f t="shared" si="5"/>
        <v>0</v>
      </c>
      <c r="K47" s="53" t="e">
        <f t="shared" si="1"/>
        <v>#DIV/0!</v>
      </c>
      <c r="L47" s="53">
        <f t="shared" si="6"/>
        <v>0</v>
      </c>
      <c r="M47" s="53" t="e">
        <f t="shared" si="7"/>
        <v>#DIV/0!</v>
      </c>
    </row>
    <row r="48" spans="1:13" ht="109.5" customHeight="1">
      <c r="A48" s="47" t="s">
        <v>30</v>
      </c>
      <c r="B48" s="28">
        <v>1086400</v>
      </c>
      <c r="C48" s="52">
        <v>1697700</v>
      </c>
      <c r="D48" s="53">
        <f t="shared" si="2"/>
        <v>611300</v>
      </c>
      <c r="E48" s="53">
        <f t="shared" si="3"/>
        <v>156.26840942562592</v>
      </c>
      <c r="F48" s="53">
        <v>1668700</v>
      </c>
      <c r="G48" s="53">
        <f t="shared" si="4"/>
        <v>-29000</v>
      </c>
      <c r="H48" s="53">
        <f t="shared" si="0"/>
        <v>98.29180656181893</v>
      </c>
      <c r="I48" s="53">
        <v>0</v>
      </c>
      <c r="J48" s="53">
        <f t="shared" si="5"/>
        <v>-1668700</v>
      </c>
      <c r="K48" s="53">
        <f t="shared" si="1"/>
        <v>0</v>
      </c>
      <c r="L48" s="53">
        <f t="shared" si="6"/>
        <v>-1697700</v>
      </c>
      <c r="M48" s="53">
        <f t="shared" si="7"/>
        <v>0</v>
      </c>
    </row>
    <row r="49" spans="1:13" ht="157.5" hidden="1">
      <c r="A49" s="47" t="s">
        <v>8</v>
      </c>
      <c r="B49" s="28"/>
      <c r="C49" s="52"/>
      <c r="D49" s="53">
        <f t="shared" si="2"/>
        <v>0</v>
      </c>
      <c r="E49" s="53" t="e">
        <f t="shared" si="3"/>
        <v>#DIV/0!</v>
      </c>
      <c r="F49" s="53"/>
      <c r="G49" s="53">
        <f t="shared" si="4"/>
        <v>0</v>
      </c>
      <c r="H49" s="53" t="e">
        <f t="shared" si="0"/>
        <v>#DIV/0!</v>
      </c>
      <c r="I49" s="53"/>
      <c r="J49" s="53">
        <f t="shared" si="5"/>
        <v>0</v>
      </c>
      <c r="K49" s="53" t="e">
        <f t="shared" si="1"/>
        <v>#DIV/0!</v>
      </c>
      <c r="L49" s="53">
        <f t="shared" si="6"/>
        <v>0</v>
      </c>
      <c r="M49" s="53" t="e">
        <f t="shared" si="7"/>
        <v>#DIV/0!</v>
      </c>
    </row>
    <row r="50" spans="1:13" s="44" customFormat="1" ht="147.75" customHeight="1">
      <c r="A50" s="43" t="s">
        <v>32</v>
      </c>
      <c r="B50" s="28">
        <v>0</v>
      </c>
      <c r="C50" s="52">
        <v>2142000</v>
      </c>
      <c r="D50" s="53">
        <f t="shared" si="2"/>
        <v>2142000</v>
      </c>
      <c r="E50" s="53" t="e">
        <f t="shared" si="3"/>
        <v>#DIV/0!</v>
      </c>
      <c r="F50" s="53">
        <v>2142000</v>
      </c>
      <c r="G50" s="53">
        <f t="shared" ref="G50" si="28">F50-C50</f>
        <v>0</v>
      </c>
      <c r="H50" s="53">
        <f t="shared" ref="H50" si="29">F50/C50*100</f>
        <v>100</v>
      </c>
      <c r="I50" s="53">
        <v>2142000</v>
      </c>
      <c r="J50" s="53">
        <f t="shared" ref="J50" si="30">I50-F50</f>
        <v>0</v>
      </c>
      <c r="K50" s="53">
        <f t="shared" ref="K50" si="31">I50/F50*100</f>
        <v>100</v>
      </c>
      <c r="L50" s="53">
        <f t="shared" si="6"/>
        <v>0</v>
      </c>
      <c r="M50" s="53">
        <f t="shared" si="7"/>
        <v>100</v>
      </c>
    </row>
    <row r="51" spans="1:13" s="44" customFormat="1" ht="147.75" customHeight="1">
      <c r="A51" s="43" t="s">
        <v>38</v>
      </c>
      <c r="B51" s="28"/>
      <c r="C51" s="52">
        <v>6000000</v>
      </c>
      <c r="D51" s="53">
        <f t="shared" ref="D51" si="32">C51-B51</f>
        <v>6000000</v>
      </c>
      <c r="E51" s="53" t="e">
        <f t="shared" ref="E51" si="33">C51/B51*100</f>
        <v>#DIV/0!</v>
      </c>
      <c r="F51" s="53">
        <v>0</v>
      </c>
      <c r="G51" s="53">
        <f t="shared" ref="G51" si="34">F51-C51</f>
        <v>-6000000</v>
      </c>
      <c r="H51" s="53">
        <f t="shared" ref="H51" si="35">F51/C51*100</f>
        <v>0</v>
      </c>
      <c r="I51" s="53">
        <v>0</v>
      </c>
      <c r="J51" s="53">
        <f t="shared" ref="J51" si="36">I51-F51</f>
        <v>0</v>
      </c>
      <c r="K51" s="53">
        <v>0</v>
      </c>
      <c r="L51" s="53">
        <f t="shared" si="6"/>
        <v>-6000000</v>
      </c>
      <c r="M51" s="53">
        <f t="shared" si="7"/>
        <v>0</v>
      </c>
    </row>
    <row r="52" spans="1:13" s="39" customFormat="1">
      <c r="A52" s="36" t="s">
        <v>5</v>
      </c>
      <c r="B52" s="37">
        <f>SUM(B34:B50)</f>
        <v>502843800</v>
      </c>
      <c r="C52" s="55">
        <f>SUM(C34:C51)</f>
        <v>408135600</v>
      </c>
      <c r="D52" s="55">
        <f t="shared" ref="D52:F52" si="37">SUM(D34:D51)</f>
        <v>-94708200</v>
      </c>
      <c r="E52" s="55" t="e">
        <f t="shared" si="37"/>
        <v>#DIV/0!</v>
      </c>
      <c r="F52" s="55">
        <f t="shared" si="37"/>
        <v>375336900</v>
      </c>
      <c r="G52" s="56">
        <f t="shared" si="4"/>
        <v>-32798700</v>
      </c>
      <c r="H52" s="56">
        <f t="shared" si="0"/>
        <v>91.963773804588484</v>
      </c>
      <c r="I52" s="55">
        <f t="shared" ref="I52" si="38">SUM(I34:I51)</f>
        <v>351055500</v>
      </c>
      <c r="J52" s="56">
        <f t="shared" si="5"/>
        <v>-24281400</v>
      </c>
      <c r="K52" s="56">
        <f t="shared" ref="K52" si="39">I52/F52*100</f>
        <v>93.530771954476094</v>
      </c>
      <c r="L52" s="56">
        <f t="shared" si="6"/>
        <v>-57080100</v>
      </c>
      <c r="M52" s="56">
        <f t="shared" si="7"/>
        <v>86.014427557899879</v>
      </c>
    </row>
    <row r="53" spans="1:13">
      <c r="A53" s="58" t="s">
        <v>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60"/>
    </row>
    <row r="54" spans="1:13" ht="31.5">
      <c r="A54" s="47" t="s">
        <v>62</v>
      </c>
      <c r="B54" s="28">
        <v>1907100</v>
      </c>
      <c r="C54" s="52">
        <v>1898700</v>
      </c>
      <c r="D54" s="53">
        <f t="shared" si="2"/>
        <v>-8400</v>
      </c>
      <c r="E54" s="53">
        <f t="shared" si="3"/>
        <v>99.559540663835151</v>
      </c>
      <c r="F54" s="53">
        <v>1898700</v>
      </c>
      <c r="G54" s="53">
        <f t="shared" si="4"/>
        <v>0</v>
      </c>
      <c r="H54" s="53">
        <f t="shared" si="0"/>
        <v>100</v>
      </c>
      <c r="I54" s="53">
        <v>1898700</v>
      </c>
      <c r="J54" s="53">
        <f t="shared" si="5"/>
        <v>0</v>
      </c>
      <c r="K54" s="53">
        <f t="shared" si="1"/>
        <v>100</v>
      </c>
      <c r="L54" s="53">
        <f t="shared" ref="L54" si="40">I54-C54</f>
        <v>0</v>
      </c>
      <c r="M54" s="53">
        <f t="shared" ref="M54" si="41">I54/C54*100</f>
        <v>100</v>
      </c>
    </row>
    <row r="55" spans="1:13" ht="48.75" customHeight="1">
      <c r="A55" s="47" t="s">
        <v>61</v>
      </c>
      <c r="B55" s="28"/>
      <c r="C55" s="52">
        <v>265000</v>
      </c>
      <c r="D55" s="53">
        <f t="shared" ref="D55" si="42">C55-B55</f>
        <v>265000</v>
      </c>
      <c r="E55" s="53" t="e">
        <f t="shared" ref="E55" si="43">C55/B55*100</f>
        <v>#DIV/0!</v>
      </c>
      <c r="F55" s="53">
        <v>0</v>
      </c>
      <c r="G55" s="53">
        <f t="shared" ref="G55" si="44">F55-C55</f>
        <v>-265000</v>
      </c>
      <c r="H55" s="53">
        <f t="shared" ref="H55" si="45">F55/C55*100</f>
        <v>0</v>
      </c>
      <c r="I55" s="53">
        <v>0</v>
      </c>
      <c r="J55" s="53">
        <f t="shared" ref="J55" si="46">I55-F55</f>
        <v>0</v>
      </c>
      <c r="K55" s="53">
        <v>0</v>
      </c>
      <c r="L55" s="53">
        <f t="shared" si="6"/>
        <v>-265000</v>
      </c>
      <c r="M55" s="53">
        <f t="shared" si="7"/>
        <v>0</v>
      </c>
    </row>
    <row r="56" spans="1:13" ht="36.75" customHeight="1">
      <c r="A56" s="47" t="s">
        <v>60</v>
      </c>
      <c r="B56" s="28"/>
      <c r="C56" s="52">
        <v>160000</v>
      </c>
      <c r="D56" s="53">
        <f t="shared" si="2"/>
        <v>160000</v>
      </c>
      <c r="E56" s="53" t="e">
        <f t="shared" si="3"/>
        <v>#DIV/0!</v>
      </c>
      <c r="F56" s="53">
        <v>0</v>
      </c>
      <c r="G56" s="53">
        <f t="shared" si="4"/>
        <v>-160000</v>
      </c>
      <c r="H56" s="53">
        <f t="shared" si="0"/>
        <v>0</v>
      </c>
      <c r="I56" s="53">
        <v>0</v>
      </c>
      <c r="J56" s="53">
        <f t="shared" si="5"/>
        <v>0</v>
      </c>
      <c r="K56" s="53">
        <v>0</v>
      </c>
      <c r="L56" s="53">
        <f t="shared" ref="L56:L57" si="47">I56-C56</f>
        <v>-160000</v>
      </c>
      <c r="M56" s="53">
        <f t="shared" ref="M56:M57" si="48">I56/C56*100</f>
        <v>0</v>
      </c>
    </row>
    <row r="57" spans="1:13" s="39" customFormat="1">
      <c r="A57" s="48" t="s">
        <v>7</v>
      </c>
      <c r="B57" s="37">
        <f>SUM(B54:B54)</f>
        <v>1907100</v>
      </c>
      <c r="C57" s="55">
        <f>SUM(C53:C56)</f>
        <v>2323700</v>
      </c>
      <c r="D57" s="55">
        <f t="shared" ref="D57:G57" si="49">SUM(D53:D56)</f>
        <v>416600</v>
      </c>
      <c r="E57" s="55" t="e">
        <f t="shared" si="49"/>
        <v>#DIV/0!</v>
      </c>
      <c r="F57" s="55">
        <f t="shared" si="49"/>
        <v>1898700</v>
      </c>
      <c r="G57" s="55">
        <f t="shared" si="49"/>
        <v>-425000</v>
      </c>
      <c r="H57" s="56">
        <f t="shared" ref="H57" si="50">F57/C57*100</f>
        <v>81.710203554675729</v>
      </c>
      <c r="I57" s="55">
        <f>SUM(I53:I56)</f>
        <v>1898700</v>
      </c>
      <c r="J57" s="56">
        <f t="shared" si="5"/>
        <v>0</v>
      </c>
      <c r="K57" s="56">
        <f t="shared" ref="K57" si="51">I57/F57*100</f>
        <v>100</v>
      </c>
      <c r="L57" s="56">
        <f t="shared" si="47"/>
        <v>-425000</v>
      </c>
      <c r="M57" s="56">
        <f t="shared" si="48"/>
        <v>81.710203554675729</v>
      </c>
    </row>
    <row r="58" spans="1:13" s="39" customFormat="1">
      <c r="A58" s="24" t="s">
        <v>19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</row>
    <row r="59" spans="1:13" ht="31.5">
      <c r="A59" s="43" t="s">
        <v>63</v>
      </c>
      <c r="B59" s="49">
        <v>627790200</v>
      </c>
      <c r="C59" s="61">
        <v>50312300</v>
      </c>
      <c r="D59" s="53">
        <f t="shared" si="2"/>
        <v>-577477900</v>
      </c>
      <c r="E59" s="53">
        <f t="shared" si="3"/>
        <v>8.0141900908934218</v>
      </c>
      <c r="F59" s="53">
        <v>0</v>
      </c>
      <c r="G59" s="53">
        <f t="shared" si="4"/>
        <v>-50312300</v>
      </c>
      <c r="H59" s="53">
        <f t="shared" si="0"/>
        <v>0</v>
      </c>
      <c r="I59" s="53">
        <v>0</v>
      </c>
      <c r="J59" s="53">
        <f t="shared" si="5"/>
        <v>0</v>
      </c>
      <c r="K59" s="53">
        <v>0</v>
      </c>
      <c r="L59" s="53">
        <f t="shared" si="6"/>
        <v>-50312300</v>
      </c>
      <c r="M59" s="53">
        <f t="shared" si="7"/>
        <v>0</v>
      </c>
    </row>
    <row r="60" spans="1:13" ht="31.5">
      <c r="A60" s="43" t="s">
        <v>64</v>
      </c>
      <c r="B60" s="49"/>
      <c r="C60" s="61">
        <v>479895700</v>
      </c>
      <c r="D60" s="53"/>
      <c r="E60" s="53"/>
      <c r="F60" s="53">
        <v>480246000</v>
      </c>
      <c r="G60" s="53">
        <f t="shared" si="4"/>
        <v>350300</v>
      </c>
      <c r="H60" s="53">
        <f t="shared" si="0"/>
        <v>100.07299502787794</v>
      </c>
      <c r="I60" s="53">
        <v>480246000</v>
      </c>
      <c r="J60" s="53">
        <f t="shared" si="5"/>
        <v>0</v>
      </c>
      <c r="K60" s="53">
        <v>0</v>
      </c>
      <c r="L60" s="53">
        <f t="shared" si="6"/>
        <v>350300</v>
      </c>
      <c r="M60" s="53">
        <f t="shared" si="7"/>
        <v>100.07299502787794</v>
      </c>
    </row>
    <row r="61" spans="1:13" ht="36" customHeight="1">
      <c r="A61" s="43" t="s">
        <v>65</v>
      </c>
      <c r="B61" s="49"/>
      <c r="C61" s="61">
        <v>211429600</v>
      </c>
      <c r="D61" s="53"/>
      <c r="E61" s="53"/>
      <c r="F61" s="53">
        <v>211429600</v>
      </c>
      <c r="G61" s="53">
        <f t="shared" si="4"/>
        <v>0</v>
      </c>
      <c r="H61" s="53">
        <f t="shared" si="0"/>
        <v>100</v>
      </c>
      <c r="I61" s="53">
        <v>211429600</v>
      </c>
      <c r="J61" s="53">
        <f t="shared" si="5"/>
        <v>0</v>
      </c>
      <c r="K61" s="53">
        <v>0</v>
      </c>
      <c r="L61" s="53">
        <f t="shared" si="6"/>
        <v>0</v>
      </c>
      <c r="M61" s="53">
        <f t="shared" si="7"/>
        <v>100</v>
      </c>
    </row>
    <row r="62" spans="1:13" s="39" customFormat="1">
      <c r="A62" s="36" t="s">
        <v>14</v>
      </c>
      <c r="B62" s="37" t="e">
        <f>B59+#REF!</f>
        <v>#REF!</v>
      </c>
      <c r="C62" s="55">
        <f>SUM(C59:C61)</f>
        <v>741637600</v>
      </c>
      <c r="D62" s="55">
        <f t="shared" ref="D62:F62" si="52">SUM(D59:D61)</f>
        <v>-577477900</v>
      </c>
      <c r="E62" s="55">
        <f t="shared" si="52"/>
        <v>8.0141900908934218</v>
      </c>
      <c r="F62" s="55">
        <f t="shared" si="52"/>
        <v>691675600</v>
      </c>
      <c r="G62" s="55">
        <f t="shared" ref="G62" si="53">SUM(G59)</f>
        <v>-50312300</v>
      </c>
      <c r="H62" s="56">
        <f t="shared" si="0"/>
        <v>93.263286543184975</v>
      </c>
      <c r="I62" s="55">
        <f t="shared" ref="I62" si="54">SUM(I59:I61)</f>
        <v>691675600</v>
      </c>
      <c r="J62" s="56">
        <f t="shared" ref="J62" si="55">I62-F62</f>
        <v>0</v>
      </c>
      <c r="K62" s="56">
        <v>0</v>
      </c>
      <c r="L62" s="56">
        <f t="shared" si="6"/>
        <v>-49962000</v>
      </c>
      <c r="M62" s="56">
        <f t="shared" si="7"/>
        <v>93.263286543184975</v>
      </c>
    </row>
    <row r="63" spans="1:13" s="39" customFormat="1">
      <c r="A63" s="50" t="s">
        <v>9</v>
      </c>
      <c r="B63" s="38" t="e">
        <f>B32+B52+B57+B62</f>
        <v>#REF!</v>
      </c>
      <c r="C63" s="56">
        <f>C32+C52+C57+C62</f>
        <v>3800786800</v>
      </c>
      <c r="D63" s="56">
        <f t="shared" ref="D63:I63" si="56">D32+D52+D57+D62</f>
        <v>-636713200</v>
      </c>
      <c r="E63" s="56" t="e">
        <f t="shared" si="56"/>
        <v>#DIV/0!</v>
      </c>
      <c r="F63" s="56">
        <f t="shared" si="56"/>
        <v>3605785100</v>
      </c>
      <c r="G63" s="56">
        <f t="shared" si="56"/>
        <v>-195352000</v>
      </c>
      <c r="H63" s="56">
        <f t="shared" si="0"/>
        <v>94.869438612026329</v>
      </c>
      <c r="I63" s="56">
        <f t="shared" si="56"/>
        <v>3459332500</v>
      </c>
      <c r="J63" s="56">
        <f t="shared" si="5"/>
        <v>-146452600</v>
      </c>
      <c r="K63" s="56">
        <f t="shared" si="1"/>
        <v>95.938399102042993</v>
      </c>
      <c r="L63" s="56">
        <f t="shared" si="6"/>
        <v>-341454300</v>
      </c>
      <c r="M63" s="56">
        <f t="shared" si="7"/>
        <v>91.016220641473495</v>
      </c>
    </row>
  </sheetData>
  <autoFilter ref="A8:E63"/>
  <mergeCells count="14">
    <mergeCell ref="A4:M4"/>
    <mergeCell ref="A53:M53"/>
    <mergeCell ref="A58:M58"/>
    <mergeCell ref="A9:M9"/>
    <mergeCell ref="A33:M33"/>
    <mergeCell ref="I6:I7"/>
    <mergeCell ref="J6:K6"/>
    <mergeCell ref="L6:M6"/>
    <mergeCell ref="D6:E6"/>
    <mergeCell ref="A6:A7"/>
    <mergeCell ref="B6:B7"/>
    <mergeCell ref="C6:C7"/>
    <mergeCell ref="F6:F7"/>
    <mergeCell ref="G6:H6"/>
  </mergeCells>
  <hyperlinks>
    <hyperlink ref="A22" r:id="rId1" display="consultantplus://offline/ref=53436AC90E950A2E932A75C8C68332DE14FC1CB5BA391DD66AFFC38DD7E7DF9C75223A361CE59B90D3B90Fd4W3K"/>
  </hyperlinks>
  <pageMargins left="0.39370078740157483" right="0.39370078740157483" top="0.78740157480314965" bottom="0.39370078740157483" header="0.39370078740157483" footer="0"/>
  <pageSetup paperSize="9" scale="67" fitToHeight="3" orientation="landscape" r:id="rId2"/>
  <headerFooter>
    <oddHeader>&amp;C&amp;P</oddHead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2016-12-13T08:05:42Z</cp:lastPrinted>
  <dcterms:created xsi:type="dcterms:W3CDTF">2013-11-25T11:49:42Z</dcterms:created>
  <dcterms:modified xsi:type="dcterms:W3CDTF">2016-12-13T08:08:45Z</dcterms:modified>
</cp:coreProperties>
</file>